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Исполнение по МП" sheetId="1" r:id="rId1"/>
  </sheets>
  <definedNames>
    <definedName name="Z_0D107EB5_04C8_4A52_A6EE_6CD7C9470EA7_.wvu.PrintTitles" localSheetId="0" hidden="1">'Исполнение по МП'!$4:$6</definedName>
    <definedName name="Z_1165CBBA_A15C_4EBA_B74A_C7596C0A434B_.wvu.PrintTitles" localSheetId="0" hidden="1">'Исполнение по МП'!$4:$6</definedName>
    <definedName name="Z_14E1C426_D1D9_4DD4_A5BA_857F77690350_.wvu.PrintTitles" localSheetId="0" hidden="1">'Исполнение по МП'!$6:$6</definedName>
    <definedName name="Z_179BFCC2_59C9_4035_A75F_0EF08BD38A66_.wvu.PrintTitles" localSheetId="0" hidden="1">'Исполнение по МП'!$6:$6</definedName>
    <definedName name="Z_21544816_8F0B_4B7C_B7AA_2156D36F3916_.wvu.PrintTitles" localSheetId="0" hidden="1">'Исполнение по МП'!$6:$6</definedName>
    <definedName name="Z_31E14569_B00F_459B_836B_84550882E7C2_.wvu.PrintTitles" localSheetId="0" hidden="1">'Исполнение по МП'!$4:$6</definedName>
    <definedName name="Z_3BC04681_CF19_4B38_A1B5_62BE11158A9D_.wvu.PrintTitles" localSheetId="0" hidden="1">'Исполнение по МП'!$6:$6</definedName>
    <definedName name="Z_3D9BADDF_F73F_4E74_A51E_3E344EFFC9B8_.wvu.PrintTitles" localSheetId="0" hidden="1">'Исполнение по МП'!$6:$6</definedName>
    <definedName name="Z_3F534916_E100_43BE_9DF8_8E330049A04D_.wvu.PrintTitles" localSheetId="0" hidden="1">'Исполнение по МП'!$5:$6</definedName>
    <definedName name="Z_3FE39068_3192_43D1_9913_1942C14D9170_.wvu.PrintArea" localSheetId="0" hidden="1">'Исполнение по МП'!$A$1:$I$33</definedName>
    <definedName name="Z_3FE39068_3192_43D1_9913_1942C14D9170_.wvu.PrintTitles" localSheetId="0" hidden="1">'Исполнение по МП'!$4:$6</definedName>
    <definedName name="Z_4C26B859_2F9A_4ED5_B83D_C1830923C377_.wvu.PrintTitles" localSheetId="0" hidden="1">'Исполнение по МП'!$5:$6</definedName>
    <definedName name="Z_6F1F5099_CE86_4F51_9536_FC70D973FEF6_.wvu.PrintTitles" localSheetId="0" hidden="1">'Исполнение по МП'!$5:$6</definedName>
    <definedName name="Z_757D59C8_B532_4FED_9751_802BF5C90D63_.wvu.PrintTitles" localSheetId="0" hidden="1">'Исполнение по МП'!$4:$6</definedName>
    <definedName name="Z_77CC604D_BB9D_4217_918C_4E11CA1B5FF9_.wvu.Cols" localSheetId="0" hidden="1">'Исполнение по МП'!$I:$I</definedName>
    <definedName name="Z_77CC604D_BB9D_4217_918C_4E11CA1B5FF9_.wvu.PrintTitles" localSheetId="0" hidden="1">'Исполнение по МП'!$5:$6</definedName>
    <definedName name="Z_7DAA2579_E783_436B_91BF_EB73328F34C8_.wvu.PrintTitles" localSheetId="0" hidden="1">'Исполнение по МП'!$6:$6</definedName>
    <definedName name="Z_854719F4_0EE3_4301_8EDA_9D3E5AF0941A_.wvu.PrintTitles" localSheetId="0" hidden="1">'Исполнение по МП'!$6:$6</definedName>
    <definedName name="Z_89D144B4_9875_4104_8259_9529E0C3F112_.wvu.PrintTitles" localSheetId="0" hidden="1">'Исполнение по МП'!$6:$6</definedName>
    <definedName name="Z_937E67FD_621E_4BEF_BB32_CB39098B0F89_.wvu.PrintTitles" localSheetId="0" hidden="1">'Исполнение по МП'!$4:$6</definedName>
    <definedName name="Z_99063761_6811_4351_8678_AB2E009CC9F3_.wvu.PrintArea" localSheetId="0" hidden="1">'Исполнение по МП'!$A$1:$I$33</definedName>
    <definedName name="Z_99063761_6811_4351_8678_AB2E009CC9F3_.wvu.PrintTitles" localSheetId="0" hidden="1">'Исполнение по МП'!$5:$6</definedName>
    <definedName name="Z_A199DB80_B26F_488A_85D1_2E0CD44D1E4C_.wvu.PrintTitles" localSheetId="0" hidden="1">'Исполнение по МП'!$4:$6</definedName>
    <definedName name="Z_A9C8B574_D9F6_44D9_8CBC_6764919EDF3D_.wvu.PrintTitles" localSheetId="0" hidden="1">'Исполнение по МП'!$4:$6</definedName>
    <definedName name="Z_C1B09B30_8BE4_4867_BFF8_22FEB5E61797_.wvu.PrintTitles" localSheetId="0" hidden="1">'Исполнение по МП'!$4:$6</definedName>
    <definedName name="Z_D0A98D8F_5063_4DFA_9B18_F856250A251F_.wvu.PrintTitles" localSheetId="0" hidden="1">'Исполнение по МП'!$4:$6</definedName>
    <definedName name="Z_D354D683_92FA_4116_AB10_F59DF81ADAA1_.wvu.PrintTitles" localSheetId="0" hidden="1">'Исполнение по МП'!$6:$6</definedName>
    <definedName name="Z_E0A19282_CE2E_4124_8A5D_3930FC4F7F2D_.wvu.PrintTitles" localSheetId="0" hidden="1">'Исполнение по МП'!$4:$6</definedName>
    <definedName name="Z_FB160A1A_E061_4A29_9308_F141930B1239_.wvu.PrintTitles" localSheetId="0" hidden="1">'Исполнение по МП'!$4:$6</definedName>
    <definedName name="Z_FDA6B615_BB00_4FE4_B967_ACA8B1C43B94_.wvu.PrintTitles" localSheetId="0" hidden="1">'Исполнение по МП'!$4:$6</definedName>
    <definedName name="Z_FEA0CCA1_6F72_4BAC_A503_E8295B718DC5_.wvu.PrintTitles" localSheetId="0" hidden="1">'Исполнение по МП'!$6:$6</definedName>
    <definedName name="_xlnm.Print_Titles" localSheetId="0">'Исполнение по МП'!$4:$6</definedName>
    <definedName name="_xlnm.Print_Area" localSheetId="0">'Исполнение по МП'!$A$1:$I$33</definedName>
  </definedNames>
  <calcPr calcId="162913" iterate="1"/>
  <customWorkbookViews>
    <customWorkbookView name="Бессмертных Людмила Александровна - Личное представление" guid="{3FE39068-3192-43D1-9913-1942C14D9170}" mergeInterval="0" personalView="1" maximized="1" windowWidth="1916" windowHeight="835" activeSheetId="1"/>
    <customWorkbookView name="Петровская Анна Игоревна - Личное представление" guid="{937E67FD-621E-4BEF-BB32-CB39098B0F89}" mergeInterval="0" personalView="1" maximized="1" xWindow="-8" yWindow="-8" windowWidth="1936" windowHeight="1056" activeSheetId="1"/>
    <customWorkbookView name="Кирилюк Елена Викторовна - Личное представление" guid="{6F1F5099-CE86-4F51-9536-FC70D973FEF6}" mergeInterval="0" personalView="1" maximized="1" windowWidth="1916" windowHeight="855" activeSheetId="1"/>
    <customWorkbookView name="Михайлишина Оксана Николаевна - Личное представление" guid="{A9C8B574-D9F6-44D9-8CBC-6764919EDF3D}" mergeInterval="0" personalView="1" maximized="1" xWindow="-8" yWindow="-8" windowWidth="1936" windowHeight="1056" activeSheetId="1"/>
    <customWorkbookView name="Карелина Наталья Игоревна - Личное представление" guid="{4C26B859-2F9A-4ED5-B83D-C1830923C377}" mergeInterval="0" personalView="1" maximized="1" xWindow="-8" yWindow="-8" windowWidth="1936" windowHeight="1056" activeSheetId="1"/>
    <customWorkbookView name="Решетникова Ирина Александровна - Личное представление" guid="{7DAA2579-E783-436B-91BF-EB73328F34C8}" mergeInterval="0" personalView="1" maximized="1" xWindow="-8" yWindow="-8" windowWidth="1936" windowHeight="1056" activeSheetId="1"/>
    <customWorkbookView name="Рябоконова Екатерина Николаевна - Личное представление" guid="{89D144B4-9875-4104-8259-9529E0C3F112}" mergeInterval="0" personalView="1" maximized="1" xWindow="-8" yWindow="-8" windowWidth="1936" windowHeight="1056" activeSheetId="1"/>
    <customWorkbookView name="Насонова Светлана Владимировна - Личное представление" guid="{757D59C8-B532-4FED-9751-802BF5C90D63}" mergeInterval="0" personalView="1" maximized="1" xWindow="-8" yWindow="-8" windowWidth="1936" windowHeight="1056" activeSheetId="1"/>
    <customWorkbookView name="Клименко Ольга Александровна - Личное представление" guid="{31E14569-B00F-459B-836B-84550882E7C2}" mergeInterval="0" personalView="1" maximized="1" xWindow="-8" yWindow="-8" windowWidth="1936" windowHeight="1056" activeSheetId="1"/>
    <customWorkbookView name="Кожапенко Ольга Александровна - Личное представление" guid="{0D107EB5-04C8-4A52-A6EE-6CD7C9470EA7}" mergeInterval="0" personalView="1" maximized="1" xWindow="-8" yWindow="-8" windowWidth="1936" windowHeight="1056" activeSheetId="1"/>
    <customWorkbookView name="Морозова Анна Александровна - Личное представление" guid="{179BFCC2-59C9-4035-A75F-0EF08BD38A66}" mergeInterval="0" personalView="1" maximized="1" xWindow="-8" yWindow="-8" windowWidth="1936" windowHeight="1056" activeSheetId="1"/>
    <customWorkbookView name="Мурашко Ирина Николаевна - Личное представление" guid="{21544816-8F0B-4B7C-B7AA-2156D36F3916}" mergeInterval="0" personalView="1" maximized="1" xWindow="-9" yWindow="-9" windowWidth="1938" windowHeight="1050" activeSheetId="1"/>
    <customWorkbookView name="Селукова Марина Степановна - Личное представление" guid="{3BC04681-CF19-4B38-A1B5-62BE11158A9D}" mergeInterval="0" personalView="1" maximized="1" windowWidth="1916" windowHeight="809" activeSheetId="1"/>
    <customWorkbookView name="Шульц Любовь Георгиевна - Личное представление" guid="{14E1C426-D1D9-4DD4-A5BA-857F77690350}" mergeInterval="0" personalView="1" maximized="1" xWindow="-9" yWindow="-9" windowWidth="1938" windowHeight="1050" activeSheetId="1"/>
    <customWorkbookView name="Шипицина Екатерина Васильевна - Личное представление" guid="{77CC604D-BB9D-4217-918C-4E11CA1B5FF9}" mergeInterval="0" personalView="1" maximized="1" windowWidth="1276" windowHeight="670" activeSheetId="1"/>
    <customWorkbookView name="Шаповалова Людмила Николаевна - Личное представление" guid="{FEA0CCA1-6F72-4BAC-A503-E8295B718DC5}" mergeInterval="0" personalView="1" xWindow="65" windowWidth="1855" windowHeight="1040" activeSheetId="1"/>
    <customWorkbookView name="Плесовских Ирина Аркадьевна - Личное представление" guid="{D354D683-92FA-4116-AB10-F59DF81ADAA1}" mergeInterval="0" personalView="1" maximized="1" windowWidth="1916" windowHeight="855" activeSheetId="1"/>
    <customWorkbookView name="Шипицына Екатерина Васильевна - Личное представление" guid="{3F534916-E100-43BE-9DF8-8E330049A04D}" mergeInterval="0" personalView="1" maximized="1" xWindow="-8" yWindow="-8" windowWidth="1456" windowHeight="876" activeSheetId="1"/>
    <customWorkbookView name="Гудкова Ирина Витальевна - Личное представление" guid="{99063761-6811-4351-8678-AB2E009CC9F3}" mergeInterval="0" personalView="1" maximized="1" xWindow="-8" yWindow="-8" windowWidth="1936" windowHeight="1056" activeSheetId="1"/>
    <customWorkbookView name="Алексанина Виктория Олеговна - Личное представление" guid="{1165CBBA-A15C-4EBA-B74A-C7596C0A434B}" mergeInterval="0" personalView="1" maximized="1" xWindow="-8" yWindow="-8" windowWidth="1936" windowHeight="1056" activeSheetId="1"/>
    <customWorkbookView name="Куленко Марина  Николаевна - Личное представление" guid="{3D9BADDF-F73F-4E74-A51E-3E344EFFC9B8}" mergeInterval="0" personalView="1" maximized="1" windowWidth="1268" windowHeight="695" activeSheetId="1"/>
    <customWorkbookView name="Верба Аксана Николаевна - Личное представление" guid="{D0A98D8F-5063-4DFA-9B18-F856250A251F}" mergeInterval="0" personalView="1" maximized="1" windowWidth="1282" windowHeight="699" activeSheetId="1" showComments="commIndAndComment"/>
    <customWorkbookView name="Белова Татьяна Владимировна - Личное представление" guid="{854719F4-0EE3-4301-8EDA-9D3E5AF0941A}" mergeInterval="0" personalView="1" maximized="1" xWindow="-9" yWindow="-9" windowWidth="1938" windowHeight="1050" activeSheetId="1"/>
    <customWorkbookView name="Грицканюк Диана Александровна - Личное представление" guid="{FDA6B615-BB00-4FE4-B967-ACA8B1C43B94}" mergeInterval="0" personalView="1" maximized="1" xWindow="-8" yWindow="-8" windowWidth="1936" windowHeight="1056" activeSheetId="1"/>
    <customWorkbookView name="Руднева Ольга Георгиевна - Личное представление" guid="{E0A19282-CE2E-4124-8A5D-3930FC4F7F2D}" mergeInterval="0" personalView="1" maximized="1" xWindow="-8" yWindow="-8" windowWidth="1936" windowHeight="1056" activeSheetId="1" showComments="commIndAndComment"/>
    <customWorkbookView name="Давыдова Ольга Александровна - Личное представление" guid="{A199DB80-B26F-488A-85D1-2E0CD44D1E4C}" mergeInterval="0" personalView="1" maximized="1" xWindow="-8" yWindow="-8" windowWidth="1936" windowHeight="1056" activeSheetId="1"/>
    <customWorkbookView name="Зенина Анна Эдуардовна - Личное представление" guid="{FB160A1A-E061-4A29-9308-F141930B1239}" mergeInterval="0" personalView="1" maximized="1" yWindow="-5" windowWidth="1916" windowHeight="812" activeSheetId="1"/>
    <customWorkbookView name="Шмидт Татьяна Николаевна - Личное представление" guid="{C1B09B30-8BE4-4867-BFF8-22FEB5E61797}" mergeInterval="0" personalView="1" maximized="1" xWindow="-8" yWindow="-8" windowWidth="1936" windowHeight="1056" activeSheetId="1"/>
  </customWorkbookViews>
  <fileRecoveryPr autoRecover="0"/>
</workbook>
</file>

<file path=xl/calcChain.xml><?xml version="1.0" encoding="utf-8"?>
<calcChain xmlns="http://schemas.openxmlformats.org/spreadsheetml/2006/main">
  <c r="F13" i="1" l="1"/>
  <c r="G13" i="1" l="1"/>
  <c r="G29" i="1" l="1"/>
  <c r="F29" i="1"/>
  <c r="F14" i="1" l="1"/>
  <c r="F31" i="1" l="1"/>
  <c r="G7" i="1"/>
  <c r="G12" i="1" l="1"/>
  <c r="F32" i="1" l="1"/>
  <c r="F30" i="1" l="1"/>
  <c r="F17" i="1"/>
  <c r="G16" i="1" l="1"/>
  <c r="F16" i="1"/>
  <c r="E33" i="1" l="1"/>
  <c r="D33" i="1"/>
  <c r="G32" i="1"/>
  <c r="C33" i="1" l="1"/>
  <c r="G10" i="1" l="1"/>
  <c r="F10" i="1"/>
  <c r="G19" i="1"/>
  <c r="F19" i="1"/>
  <c r="G31" i="1"/>
  <c r="F28" i="1"/>
  <c r="G30" i="1"/>
  <c r="F7" i="1"/>
  <c r="G8" i="1"/>
  <c r="G9" i="1"/>
  <c r="G11" i="1"/>
  <c r="G14" i="1"/>
  <c r="G15" i="1"/>
  <c r="G17" i="1"/>
  <c r="G18" i="1"/>
  <c r="G20" i="1"/>
  <c r="G21" i="1"/>
  <c r="G22" i="1"/>
  <c r="G23" i="1"/>
  <c r="G24" i="1"/>
  <c r="G25" i="1"/>
  <c r="G26" i="1"/>
  <c r="G27" i="1"/>
  <c r="G28" i="1"/>
  <c r="F8" i="1"/>
  <c r="F9" i="1"/>
  <c r="F11" i="1"/>
  <c r="F12" i="1"/>
  <c r="F15" i="1"/>
  <c r="F18" i="1"/>
  <c r="F20" i="1"/>
  <c r="F21" i="1"/>
  <c r="F22" i="1"/>
  <c r="F23" i="1"/>
  <c r="F24" i="1"/>
  <c r="F25" i="1"/>
  <c r="F26" i="1"/>
  <c r="F27" i="1"/>
  <c r="F33" i="1" l="1"/>
  <c r="G33" i="1"/>
</calcChain>
</file>

<file path=xl/sharedStrings.xml><?xml version="1.0" encoding="utf-8"?>
<sst xmlns="http://schemas.openxmlformats.org/spreadsheetml/2006/main" count="86" uniqueCount="85">
  <si>
    <t>ВСЕГО ПО ПРОГРАММАМ</t>
  </si>
  <si>
    <t>39.0.00.00000</t>
  </si>
  <si>
    <t>38.0.00.00000</t>
  </si>
  <si>
    <t>34.0.00.00000</t>
  </si>
  <si>
    <t>33.0.00.00000</t>
  </si>
  <si>
    <t>32.0.00.00000</t>
  </si>
  <si>
    <t>31.0.00.00000</t>
  </si>
  <si>
    <t>30.0.00.00000</t>
  </si>
  <si>
    <t>29.0.00.00000</t>
  </si>
  <si>
    <t>28.0.00.00000</t>
  </si>
  <si>
    <t>27.0.00.00000</t>
  </si>
  <si>
    <t>25.0.00.00000</t>
  </si>
  <si>
    <t>24.0.00.00000</t>
  </si>
  <si>
    <t>23.0.00.00000</t>
  </si>
  <si>
    <t>22.0.00.00000</t>
  </si>
  <si>
    <t>21.0.00.00000</t>
  </si>
  <si>
    <t>18.0.00.00000</t>
  </si>
  <si>
    <t>17.0.00.00000</t>
  </si>
  <si>
    <t>16.0.00.00000</t>
  </si>
  <si>
    <t>15.0.00.00000</t>
  </si>
  <si>
    <t>14.0.00.00000</t>
  </si>
  <si>
    <t>10.0.00.00000</t>
  </si>
  <si>
    <t>ЦСР</t>
  </si>
  <si>
    <t>Первоначально утвержденный план</t>
  </si>
  <si>
    <t>Уточненный план</t>
  </si>
  <si>
    <t>19.0.00.00000</t>
  </si>
  <si>
    <t>к утвержденному плану</t>
  </si>
  <si>
    <t xml:space="preserve">% исполнения </t>
  </si>
  <si>
    <t>к уточненному плану</t>
  </si>
  <si>
    <t xml:space="preserve">Пояснения отклонений фактического исполнения (+,-5% и более) </t>
  </si>
  <si>
    <t>к первоначально утвержденному плану</t>
  </si>
  <si>
    <t>Наименование муниципальной программы</t>
  </si>
  <si>
    <t>40.0.00.00000</t>
  </si>
  <si>
    <t>41.0.00.00000</t>
  </si>
  <si>
    <t>42.0.00.00000</t>
  </si>
  <si>
    <t>тыс. рублей</t>
  </si>
  <si>
    <t>Приложение 6</t>
  </si>
  <si>
    <t>43.0.00.00000</t>
  </si>
  <si>
    <t>Информация об исполнении муниципальных программ города Нижневартовска за 2022 год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</si>
  <si>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разграничена"</t>
  </si>
  <si>
    <t>Исполнено за 2022 год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</si>
  <si>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</si>
  <si>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Муниципальная программа "Обеспечение доступным и комфортным жильем жителей города Нижневартовска"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</si>
  <si>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</si>
  <si>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Муниципальная программа "Развитие муниципальной службы в администрации города Нижневартовска"</t>
  </si>
  <si>
    <t>Муниципальная программа "Управление муниципальными финансами в городе Нижневартовске"</t>
  </si>
  <si>
    <t>Муниципальная программа "Комплекс мероприятий по профилактике правонарушений в городе Нижневартовске"</t>
  </si>
  <si>
    <t>Муниципальная программа "Развитие малого и среднего предпринимательства на территории города Нижневартовска"</t>
  </si>
  <si>
    <t>Муниципальная программа "Развитие агропромышленного комплекса на территории города Нижневартовска"</t>
  </si>
  <si>
    <t>Муниципальная программа "Оздоровление экологической обстановки в городе Нижневартовске"</t>
  </si>
  <si>
    <t>Муниципальная программа "Электронный Нижневартовск"</t>
  </si>
  <si>
    <t>Муниципальная программа "Капитальное строительство и реконструкция объектов города Нижневартовска"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</si>
  <si>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Нижневартовске"</t>
  </si>
  <si>
    <t xml:space="preserve"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Нижневартовске" </t>
  </si>
  <si>
    <t>Муниципальная программа "Формирование современной городской среды в муниципальном образовании город Нижневартовск"</t>
  </si>
  <si>
    <t>Муниципальная программа "Развитие градостроительной деятельности и жилищного строительства в  городе Нижневартовске"</t>
  </si>
  <si>
    <t>Муниципальная программа "Развитие социальной сферы города Нижневартовска"</t>
  </si>
  <si>
    <t>Муниципальная программа "Развитие жилищно-коммунального хозяйства города Нижневартовска"</t>
  </si>
  <si>
    <t>Увеличение объема бюджетных ассигнований обусловлено доведением  межбюджетных трансфертов из бюджета автономного округа (субсидии)  на мероприятия по освобождению земельных участков, планируемых для жилищного строительства, и комплекса мероприятий по формированию земельных участков для индивидуального жилищного строительства</t>
  </si>
  <si>
    <t xml:space="preserve">Увеличение объема бюджетных ассигнований в связи с дополнительным доведением объемов межбюджетных трансфертов из бюджета автономного округа  (субсидии) на выполнение работ по ликвидации несанкционированных свалок в границах городов </t>
  </si>
  <si>
    <t>Муниципальная программа "Развитие образования города Нижневартовска"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</si>
  <si>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</si>
  <si>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Муниципальная программа "Энергосбережение и повышение энергетической эффективности в муниципальном образовании город Нижневартовск"</t>
  </si>
  <si>
    <t>Уменьшение объема бюджетных ассигнований первоначально утвержденного плана обусловлено уточненным списком молодых семей-претендентов на получение социальных выплат в 2022 году</t>
  </si>
  <si>
    <t>Увеличение объема бюджетных ассигнований в связи с дополнительным доведением объемов межбюджетных трансфертов из бюджета автономного округа  (субсидии) на поддержку малого и среднего предпринимательства</t>
  </si>
  <si>
    <t>Увеличение объема бюджетных ассигнований в связи с дополнительным доведением объемов межбюджетных трансфертов из бюджета автономного округа  (субвенции) на развитие рыбохозяйственного комплекса, поддержку и развитие животноводства, на поддержку  и развитие малых форм хозяйствования</t>
  </si>
  <si>
    <t xml:space="preserve">Увеличение объема бюджетных ассигнований за счет средств бюджета города на поставку серверного оборудования </t>
  </si>
  <si>
    <t>Дополнительное доведение объемов межбюджетных трансфертов из бюджета автономного округа (субсидии)  на приобретение жилья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</t>
  </si>
  <si>
    <t xml:space="preserve">Неосвоение бюджетных ассигнований обусловлено тем, что собственники жилых помещений (квартир), оспаривают суммы возмещения за изымаемые жилые помещения (квартиры) в судебном порядке, судебные разбирательства перенесены на рассмотрение на 2023 год </t>
  </si>
  <si>
    <t>Уменьшение объема субвенции из бюджета автономного округа на 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</t>
  </si>
  <si>
    <t>Уменьшение объема субсидии из бюджета автономного округа и доли софинансирования за счет средств бюджета города   на создание объекта спорта "Многофункциональный комплекс в 27 квартале"</t>
  </si>
  <si>
    <t>Увеличение объема бюджетных ассигнований обусловлено доведением иных межбюджетных трансфертов из бюджета автономного округа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</si>
  <si>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Увеличение объема бюджетных ассигнований  обусловлено безвозмездным поступлением по соглашению с АО "Самотлорнефтегаз" на организацию и проведение мероприятий, улучшение материально-технической базы, приобретение и установку оборудования в целях оснащения объектов в сфере молодежной политики</t>
  </si>
  <si>
    <t>Увеличение объема бюджетных ассигнований на приобретение жилых помещений для переселения граждан из многоквартирных жилых домов, признанных аварийными и подлежащими сносу расположенных на застроенной территории квартала "Прибрежный 3.1"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</si>
  <si>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</si>
  <si>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Муниципальная программа "Молодежь Нижневартовска"</t>
  </si>
  <si>
    <t>Муниципальная программа "Развитие гражданского общества в городе Нижневартовске"</t>
  </si>
  <si>
    <t>Муниципальная программа города Нижневартовска "Улучшение жилищных условий молодых семей"</t>
  </si>
  <si>
    <t>Муниципальная программа "Доступная среда в городе Нижневартовске"</t>
  </si>
  <si>
    <t xml:space="preserve">Уменьшение бюджетных ассигнований обусловлено перераспределением бюджетных ассигнований на муниципальную программу  "Развитие социальной сферы города Нижневартовска" </t>
  </si>
  <si>
    <t>Низкий процент исполнения обусловлен:
 - нарушением подрядными организациями сроков исполнения условий контрактов:
на выполнение работ по разработке информационной модели по объекту "Детский технопарк "Кванториум" в квартале 21 Восточного планировочного района города Нижневартовска"; 
на поставку, сборку и расстановку деревянной мебели, на выполнение кадастровых работ (изготовление технического плана на нежилое задние, технических планов на инженерные сети, справок с графической схемой), на осуществление авторского надзора за строительством по объекту "Реконструкция спортивного сооружения Ролледром";
 - переходящими муниципальными контрактами со сроком исполнения в 2023 году по строительству объектов:
"Детский сад на 320 мест в квартале 21 (стр. №6) г. Нижневартовска"; "Центр лыжного спорта со специализированным биатлонным стрельбищем в городе Нижневартовске";
 - отсутствием потребности в плановых назначениях на строительство объекта "Детский технопарк "Кванториум" в квартале 21 Восточного планировочного района города Нижневартовска" в связи с недостаточность финансирования (сметная стоимость строительства объекта составляет 1 999 992,02 тыс. рублей).</t>
  </si>
  <si>
    <r>
      <t>Увеличение объема бюджетных ассигнований обусловлено:
- доведением иных межбюджетных трансфертов из бюджета автономного округа и выделением средств бюджета города на выполнение мероприятий по повышению уровня антитеррористической защищенности муниципальных объектов;
-</t>
    </r>
    <r>
      <rPr>
        <sz val="12"/>
        <rFont val="Times New Roman"/>
        <family val="1"/>
        <charset val="204"/>
      </rPr>
      <t xml:space="preserve"> перераспределение невостребованного объема и экономии бюджетных ассигнований в связи с проведением конкурентных процедур из муниципальных программ "Развитие социальной сферы города Нижневартовска", "Развитие образования города Нижневартовска" и непрограммных расходов </t>
    </r>
  </si>
  <si>
    <t>Уменьшение бюджетных ассигнований обусловлено перераспределением бюджетных ассигнований на муниципальную программу "Содержание дорожного хозяйства, организация транспортного обслуживания и благоустройство территории города Нижневартовска" на обеспечение деятельности (оказание услуг, выполнение работ) муниципального бюджетного учреждения "Управление по дорожному хозяйству и благоустройству города Нижневартовска" (далее - МБУ "УпоДХБ") и реализацию мероприятий по обеспечению дорожной деятельности (оплата административных штрафов МБУ "УпоДХБ")</t>
  </si>
  <si>
    <t xml:space="preserve">Не освоение бюджетных ассигнованийобусловлено:
 - нарушением подрядными организациями сроков исполнения условий контрактов по следующим объектам: "Сквер Героев Самотлора в городе Нижневартовске", "Бульвар на набережной в створе улиц Чапаева - Ханты - Мансийской в г. Нижневартовске";
 -  оплатой работ по фактическим расходам на основании актов выполненных работ.на реализацию инициативного проекта "Устройство освещения, тротуара и велодорожки с восточной стороны улицы Героев Самотлора от улицы Мира до Восточного проезда".
</t>
  </si>
  <si>
    <t>Уменьшение бюджетных ассигнований обусловлено перераспределением бюджетных ассигнований на муниципальные программы "Развитие социальной сферы города Нижневартовска", "Содержание дорожного хозяйства, организация транспортного обслуживания и благоустройство территории города Нижневартовска", "Социальная поддержка и социальная помощь для отдельных категорий граждан в городе Нижневартовске" в связи с переносом ряда мероприятий по обеспечению доступности объектов учреждений города для инвалидов и других маломобильных групп населения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</si>
</sst>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right" vertical="center" wrapText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Fill="1" applyAlignment="1">
      <alignment horizontal="right" vertical="center"/>
    </xf>
    <xf numFmtId="165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1" xfId="1" applyNumberFormat="1" applyFont="1" applyFill="1" applyBorder="1" applyAlignment="1" applyProtection="1">
      <alignment vertical="center"/>
      <protection hidden="1"/>
    </xf>
    <xf numFmtId="166" fontId="8" fillId="0" borderId="1" xfId="1" applyNumberFormat="1" applyFont="1" applyFill="1" applyBorder="1" applyAlignment="1" applyProtection="1">
      <alignment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vertical="center"/>
      <protection hidden="1"/>
    </xf>
    <xf numFmtId="4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4" fontId="9" fillId="0" borderId="1" xfId="1" applyNumberFormat="1" applyFont="1" applyFill="1" applyBorder="1" applyAlignment="1" applyProtection="1">
      <alignment vertical="center"/>
      <protection hidden="1"/>
    </xf>
    <xf numFmtId="166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0" xfId="1" applyFont="1" applyFill="1" applyAlignment="1">
      <alignment vertical="center"/>
    </xf>
    <xf numFmtId="0" fontId="9" fillId="2" borderId="1" xfId="0" applyNumberFormat="1" applyFont="1" applyFill="1" applyBorder="1" applyAlignment="1">
      <alignment horizontal="justify" vertical="center" wrapText="1"/>
    </xf>
    <xf numFmtId="0" fontId="8" fillId="2" borderId="1" xfId="0" applyNumberFormat="1" applyFont="1" applyFill="1" applyBorder="1" applyAlignment="1">
      <alignment horizontal="justify" vertical="center" wrapText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1" fillId="0" borderId="1" xfId="1" applyNumberFormat="1" applyFont="1" applyFill="1" applyBorder="1" applyAlignment="1" applyProtection="1">
      <alignment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4" fontId="11" fillId="0" borderId="1" xfId="1" applyNumberFormat="1" applyFont="1" applyFill="1" applyBorder="1" applyAlignment="1" applyProtection="1">
      <alignment horizontal="right" vertical="center"/>
      <protection hidden="1"/>
    </xf>
    <xf numFmtId="166" fontId="11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Font="1" applyFill="1" applyBorder="1" applyAlignment="1">
      <alignment vertical="center" wrapText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center" wrapText="1"/>
    </xf>
    <xf numFmtId="0" fontId="7" fillId="0" borderId="1" xfId="1" applyFont="1" applyFill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9" fillId="0" borderId="1" xfId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2" borderId="1" xfId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2" borderId="1" xfId="1" applyNumberFormat="1" applyFont="1" applyFill="1" applyBorder="1" applyAlignment="1" applyProtection="1">
      <alignment horizontal="justify" vertical="top" wrapText="1"/>
      <protection hidden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horizontal="center" vertical="center" wrapText="1"/>
    </xf>
  </cellXfs>
  <cellStyles count="19">
    <cellStyle name="Обычный" xfId="0" builtinId="0"/>
    <cellStyle name="Обычный 2" xfId="1"/>
    <cellStyle name="Обычный 2 2" xfId="3"/>
    <cellStyle name="Обычный 2 2 2" xfId="12"/>
    <cellStyle name="Обычный 2 3" xfId="8"/>
    <cellStyle name="Обычный 2 3 2" xfId="14"/>
    <cellStyle name="Обычный 2 4" xfId="11"/>
    <cellStyle name="Обычный 2 4 2" xfId="17"/>
    <cellStyle name="Обычный 3" xfId="4"/>
    <cellStyle name="Обычный 3 2" xfId="10"/>
    <cellStyle name="Обычный 3 2 2" xfId="16"/>
    <cellStyle name="Обычный 3 3" xfId="9"/>
    <cellStyle name="Обычный 3 3 2" xfId="15"/>
    <cellStyle name="Обычный 3 4" xfId="5"/>
    <cellStyle name="Обычный 4" xfId="2"/>
    <cellStyle name="Обычный 4 2" xfId="6"/>
    <cellStyle name="Обычный 5" xfId="7"/>
    <cellStyle name="Обычный 5 2" xfId="13"/>
    <cellStyle name="Обычный 7" xfId="18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971D5DC-C755-462A-9B18-B89CC8C1E3AC}" diskRevisions="1" revisionId="16" version="11">
  <header guid="{C1389A57-6CD9-4956-B26E-30C262887E5D}" dateTime="2023-03-29T15:44:19" maxSheetId="2" userName="Кирилюк Елена Викторовна" r:id="rId1">
    <sheetIdMap count="1">
      <sheetId val="1"/>
    </sheetIdMap>
  </header>
  <header guid="{126D4142-12EC-4A85-B9B0-096A8C086537}" dateTime="2023-03-29T16:06:00" maxSheetId="2" userName="Шмидт Татьяна Николаевна" r:id="rId2" minRId="1">
    <sheetIdMap count="1">
      <sheetId val="1"/>
    </sheetIdMap>
  </header>
  <header guid="{AF1B147E-1F42-47C1-90BA-E7A666732330}" dateTime="2023-03-29T16:37:31" maxSheetId="2" userName="Шмидт Татьяна Николаевна" r:id="rId3">
    <sheetIdMap count="1">
      <sheetId val="1"/>
    </sheetIdMap>
  </header>
  <header guid="{66BE9FA9-22AB-4D6C-9750-3998327788E9}" dateTime="2023-03-29T16:37:43" maxSheetId="2" userName="Шмидт Татьяна Николаевна" r:id="rId4" minRId="3">
    <sheetIdMap count="1">
      <sheetId val="1"/>
    </sheetIdMap>
  </header>
  <header guid="{DDB42412-238A-499F-9A31-DC68E4495019}" dateTime="2023-03-29T16:50:15" maxSheetId="2" userName="Зенина Анна Эдуардовна" r:id="rId5">
    <sheetIdMap count="1">
      <sheetId val="1"/>
    </sheetIdMap>
  </header>
  <header guid="{82A7AF56-4A21-485B-A0AE-937F3D7495E9}" dateTime="2023-03-29T17:57:03" maxSheetId="2" userName="Шмидт Татьяна Николаевна" r:id="rId6" minRId="5">
    <sheetIdMap count="1">
      <sheetId val="1"/>
    </sheetIdMap>
  </header>
  <header guid="{E5608C84-47A5-4157-AFCE-094FBE4BF102}" dateTime="2023-03-30T14:16:37" maxSheetId="2" userName="Петровская Анна Игоревна" r:id="rId7" minRId="7">
    <sheetIdMap count="1">
      <sheetId val="1"/>
    </sheetIdMap>
  </header>
  <header guid="{8F1E158A-FE96-452A-846E-5B874B3A8B6D}" dateTime="2023-03-30T17:16:03" maxSheetId="2" userName="Шмидт Татьяна Николаевна" r:id="rId8" minRId="9">
    <sheetIdMap count="1">
      <sheetId val="1"/>
    </sheetIdMap>
  </header>
  <header guid="{42022CDE-8CDF-404A-897A-9926063B131E}" dateTime="2023-03-30T17:44:38" maxSheetId="2" userName="Петровская Анна Игоревна" r:id="rId9" minRId="11">
    <sheetIdMap count="1">
      <sheetId val="1"/>
    </sheetIdMap>
  </header>
  <header guid="{CE8A4386-E369-4D83-8ECE-C91F7174075A}" dateTime="2023-03-30T21:03:30" maxSheetId="2" userName="Бессмертных Людмила Александровна" r:id="rId10">
    <sheetIdMap count="1">
      <sheetId val="1"/>
    </sheetIdMap>
  </header>
  <header guid="{3971D5DC-C755-462A-9B18-B89CC8C1E3AC}" dateTime="2023-04-25T14:38:05" maxSheetId="2" userName="Бессмертных Людмила Александровна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9" t="inlineStr">
      <is>
        <t>Уменьшение бюджетных ассигнований обусловлено перераспределением бюджетных ассигнований на муниципальные программы "Развитие социальной сферы города Нижневартовска", "Содержание дорожного хозяйства, организация транспортного обслуживания и благоустройство территории города Нижневартовска", "Социальная поддержка и социальная помощь для отдельных категорий граждан в городе Нижневартовске" в связи с переносом мероприятий на 2023 год</t>
      </is>
    </oc>
    <nc r="H9" t="inlineStr">
      <is>
        <r>
          <t xml:space="preserve">Уменьшение бюджетных ассигнований обусловлено перераспределением бюджетных ассигнований на муниципальные программы "Развитие социальной сферы города Нижневартовска", "Содержание дорожного хозяйства, организация транспортного обслуживания и благоустройство территории города Нижневартовска", "Социальная поддержка и социальная помощь для отдельных категорий граждан в городе Нижневартовске" </t>
        </r>
        <r>
          <rPr>
            <sz val="12"/>
            <color rgb="FFFF0000"/>
            <rFont val="Times New Roman"/>
            <family val="1"/>
            <charset val="204"/>
          </rPr>
          <t>в связи с переносом мероприятий на 2023 год</t>
        </r>
      </is>
    </nc>
  </rcc>
  <rcv guid="{C1B09B30-8BE4-4867-BFF8-22FEB5E61797}" action="delete"/>
  <rdn rId="0" localSheetId="1" customView="1" name="Z_C1B09B30_8BE4_4867_BFF8_22FEB5E61797_.wvu.PrintTitles" hidden="1" oldHidden="1">
    <formula>'Исполнение по МП'!$4:$6</formula>
    <oldFormula>'Исполнение по МП'!$4:$6</oldFormula>
  </rdn>
  <rcv guid="{C1B09B30-8BE4-4867-BFF8-22FEB5E6179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7" start="0" length="2147483647">
    <dxf>
      <font>
        <color rgb="FFFF0000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H17" t="inlineStr">
      <is>
        <t>Увеличение объема бюджетных ассигнований обусловлено доведением иных межбюджетных трансфертов из бюджета автономного округа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    </is>
    </oc>
    <nc r="H17" t="inlineStr">
      <is>
        <r>
          <rPr>
            <sz val="12"/>
            <rFont val="Times New Roman"/>
            <family val="1"/>
            <charset val="204"/>
          </rPr>
          <t xml:space="preserve">Увеличение объема бюджетных ассигнований обусловлено доведением иных межбюджетных трансфертов из бюджета автономного округа победителям </t>
        </r>
        <r>
          <rPr>
            <sz val="12"/>
            <color rgb="FFFF0000"/>
            <rFont val="Times New Roman"/>
            <family val="1"/>
            <charset val="204"/>
          </rPr>
          <t>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      </r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B160A1A-E061-4A29-9308-F141930B1239}" action="delete"/>
  <rdn rId="0" localSheetId="1" customView="1" name="Z_FB160A1A_E061_4A29_9308_F141930B1239_.wvu.PrintTitles" hidden="1" oldHidden="1">
    <formula>'Исполнение по МП'!$4:$6</formula>
    <oldFormula>'Исполнение по МП'!$4:$6</oldFormula>
  </rdn>
  <rcv guid="{FB160A1A-E061-4A29-9308-F141930B1239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odxf="1" dxf="1">
    <oc r="H17" t="inlineStr">
      <is>
        <r>
          <rPr>
            <sz val="12"/>
            <rFont val="Times New Roman"/>
            <family val="1"/>
            <charset val="204"/>
          </rPr>
          <t xml:space="preserve">Увеличение объема бюджетных ассигнований обусловлено доведением иных межбюджетных трансфертов из бюджета автономного округа победителям </t>
        </r>
        <r>
          <rPr>
            <sz val="12"/>
            <color rgb="FFFF0000"/>
            <rFont val="Times New Roman"/>
            <family val="1"/>
            <charset val="204"/>
          </rPr>
          <t>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      </r>
      </is>
    </oc>
    <nc r="H17" t="inlineStr">
      <is>
        <t>Увеличение объема бюджетных ассигнований обусловлено доведением иных межбюджетных трансфертов из бюджета автономного округа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    </is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cv guid="{C1B09B30-8BE4-4867-BFF8-22FEB5E61797}" action="delete"/>
  <rdn rId="0" localSheetId="1" customView="1" name="Z_C1B09B30_8BE4_4867_BFF8_22FEB5E61797_.wvu.PrintTitles" hidden="1" oldHidden="1">
    <formula>'Исполнение по МП'!$4:$6</formula>
    <oldFormula>'Исполнение по МП'!$4:$6</oldFormula>
  </rdn>
  <rcv guid="{C1B09B30-8BE4-4867-BFF8-22FEB5E6179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H9" t="inlineStr">
      <is>
        <r>
          <t xml:space="preserve">Уменьшение бюджетных ассигнований обусловлено перераспределением бюджетных ассигнований на муниципальные программы "Развитие социальной сферы города Нижневартовска", "Содержание дорожного хозяйства, организация транспортного обслуживания и благоустройство территории города Нижневартовска", "Социальная поддержка и социальная помощь для отдельных категорий граждан в городе Нижневартовске" </t>
        </r>
        <r>
          <rPr>
            <sz val="12"/>
            <color rgb="FFFF0000"/>
            <rFont val="Times New Roman"/>
            <family val="1"/>
            <charset val="204"/>
          </rPr>
          <t>в связи с переносом мероприятий на 2023 год</t>
        </r>
      </is>
    </oc>
    <nc r="H9" t="inlineStr">
      <is>
        <t>Уменьшение бюджетных ассигнований обусловлено перераспределением бюджетных ассигнований на муниципальные программы "Развитие социальной сферы города Нижневартовска", "Содержание дорожного хозяйства, организация транспортного обслуживания и благоустройство территории города Нижневартовска", "Социальная поддержка и социальная помощь для отдельных категорий граждан в городе Нижневартовске" в связи с переносом мероприятий на 2023 год</t>
      </is>
    </nc>
  </rcc>
  <rcv guid="{937E67FD-621E-4BEF-BB32-CB39098B0F89}" action="delete"/>
  <rdn rId="0" localSheetId="1" customView="1" name="Z_937E67FD_621E_4BEF_BB32_CB39098B0F89_.wvu.PrintTitles" hidden="1" oldHidden="1">
    <formula>'Исполнение по МП'!$4:$6</formula>
    <oldFormula>'Исполнение по МП'!$4:$6</oldFormula>
  </rdn>
  <rcv guid="{937E67FD-621E-4BEF-BB32-CB39098B0F89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H9" t="inlineStr">
      <is>
        <t>Уменьшение бюджетных ассигнований обусловлено перераспределением бюджетных ассигнований на муниципальные программы "Развитие социальной сферы города Нижневартовска", "Содержание дорожного хозяйства, организация транспортного обслуживания и благоустройство территории города Нижневартовска", "Социальная поддержка и социальная помощь для отдельных категорий граждан в городе Нижневартовске" в связи с переносом мероприятий на 2023 год</t>
      </is>
    </oc>
    <nc r="H9" t="inlineStr">
      <is>
        <r>
          <t xml:space="preserve">Уменьшение бюджетных ассигнований обусловлено перераспределением бюджетных ассигнований на муниципальные программы "Развитие социальной сферы города Нижневартовска", "Содержание дорожного хозяйства, организация транспортного обслуживания и благоустройство территории города Нижневартовска", "Социальная поддержка и социальная помощь для отдельных категорий граждан в городе Нижневартовске" </t>
        </r>
        <r>
          <rPr>
            <sz val="12"/>
            <color rgb="FFFF0000"/>
            <rFont val="Times New Roman"/>
            <family val="1"/>
            <charset val="204"/>
          </rPr>
          <t>в связи с переносом мероприятий на 2023 год</t>
        </r>
      </is>
    </nc>
  </rcc>
  <rcv guid="{C1B09B30-8BE4-4867-BFF8-22FEB5E61797}" action="delete"/>
  <rdn rId="0" localSheetId="1" customView="1" name="Z_C1B09B30_8BE4_4867_BFF8_22FEB5E61797_.wvu.PrintTitles" hidden="1" oldHidden="1">
    <formula>'Исполнение по МП'!$4:$6</formula>
    <oldFormula>'Исполнение по МП'!$4:$6</oldFormula>
  </rdn>
  <rcv guid="{C1B09B30-8BE4-4867-BFF8-22FEB5E61797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H9" t="inlineStr">
      <is>
        <r>
          <t xml:space="preserve">Уменьшение бюджетных ассигнований обусловлено перераспределением бюджетных ассигнований на муниципальные программы "Развитие социальной сферы города Нижневартовска", "Содержание дорожного хозяйства, организация транспортного обслуживания и благоустройство территории города Нижневартовска", "Социальная поддержка и социальная помощь для отдельных категорий граждан в городе Нижневартовске" </t>
        </r>
        <r>
          <rPr>
            <sz val="12"/>
            <color rgb="FFFF0000"/>
            <rFont val="Times New Roman"/>
            <family val="1"/>
            <charset val="204"/>
          </rPr>
          <t>в связи с переносом мероприятий на 2023 год</t>
        </r>
      </is>
    </oc>
    <nc r="H9" t="inlineStr">
      <is>
        <t>Уменьшение бюджетных ассигнований обусловлено перераспределением бюджетных ассигнований на муниципальные программы "Развитие социальной сферы города Нижневартовска", "Содержание дорожного хозяйства, организация транспортного обслуживания и благоустройство территории города Нижневартовска", "Социальная поддержка и социальная помощь для отдельных категорий граждан в городе Нижневартовске" в связи с переносом ряда мероприятий по обеспечению доступности объектов учреждений города для инвалидов и других маломобильных групп населения на 2023 год</t>
      </is>
    </nc>
  </rcc>
  <rcv guid="{937E67FD-621E-4BEF-BB32-CB39098B0F89}" action="delete"/>
  <rdn rId="0" localSheetId="1" customView="1" name="Z_937E67FD_621E_4BEF_BB32_CB39098B0F89_.wvu.PrintTitles" hidden="1" oldHidden="1">
    <formula>'Исполнение по МП'!$4:$6</formula>
    <oldFormula>'Исполнение по МП'!$4:$6</oldFormula>
  </rdn>
  <rcv guid="{937E67FD-621E-4BEF-BB32-CB39098B0F89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FE39068-3192-43D1-9913-1942C14D9170}" action="delete"/>
  <rdn rId="0" localSheetId="1" customView="1" name="Z_3FE39068_3192_43D1_9913_1942C14D9170_.wvu.PrintArea" hidden="1" oldHidden="1">
    <formula>'Исполнение по МП'!$A$1:$I$33</formula>
    <oldFormula>'Исполнение по МП'!$A$1:$I$33</oldFormula>
  </rdn>
  <rdn rId="0" localSheetId="1" customView="1" name="Z_3FE39068_3192_43D1_9913_1942C14D9170_.wvu.PrintTitles" hidden="1" oldHidden="1">
    <formula>'Исполнение по МП'!$4:$6</formula>
    <oldFormula>'Исполнение по МП'!$4:$6</oldFormula>
  </rdn>
  <rcv guid="{3FE39068-3192-43D1-9913-1942C14D9170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FE39068-3192-43D1-9913-1942C14D9170}" action="delete"/>
  <rdn rId="0" localSheetId="1" customView="1" name="Z_3FE39068_3192_43D1_9913_1942C14D9170_.wvu.PrintArea" hidden="1" oldHidden="1">
    <formula>'Исполнение по МП'!$A$1:$I$33</formula>
    <oldFormula>'Исполнение по МП'!$A$1:$I$33</oldFormula>
  </rdn>
  <rdn rId="0" localSheetId="1" customView="1" name="Z_3FE39068_3192_43D1_9913_1942C14D9170_.wvu.PrintTitles" hidden="1" oldHidden="1">
    <formula>'Исполнение по МП'!$4:$6</formula>
    <oldFormula>'Исполнение по МП'!$4:$6</oldFormula>
  </rdn>
  <rcv guid="{3FE39068-3192-43D1-9913-1942C14D917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2022CDE-8CDF-404A-897A-9926063B131E}" name="Петровская Анна Игоревна" id="-564026953" dateTime="2023-03-30T17:30:05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tabSelected="1" view="pageBreakPreview" zoomScale="90" zoomScaleNormal="57" zoomScaleSheetLayoutView="90" workbookViewId="0">
      <pane ySplit="6" topLeftCell="A7" activePane="bottomLeft" state="frozen"/>
      <selection pane="bottomLeft" activeCell="F9" sqref="F9"/>
    </sheetView>
  </sheetViews>
  <sheetFormatPr defaultColWidth="9.28515625" defaultRowHeight="15.75" x14ac:dyDescent="0.25"/>
  <cols>
    <col min="1" max="1" width="51" style="1" customWidth="1"/>
    <col min="2" max="2" width="18" style="1" customWidth="1"/>
    <col min="3" max="3" width="16.85546875" style="1" customWidth="1"/>
    <col min="4" max="4" width="20.140625" style="1" customWidth="1"/>
    <col min="5" max="5" width="22.140625" style="1" customWidth="1"/>
    <col min="6" max="6" width="16.28515625" style="1" customWidth="1"/>
    <col min="7" max="7" width="15.5703125" style="1" customWidth="1"/>
    <col min="8" max="8" width="67.140625" style="2" customWidth="1"/>
    <col min="9" max="9" width="72.140625" style="1" customWidth="1"/>
    <col min="10" max="10" width="0.28515625" style="1" customWidth="1"/>
    <col min="11" max="11" width="121.28515625" style="1" customWidth="1"/>
    <col min="12" max="177" width="9.140625" style="1" customWidth="1"/>
    <col min="178" max="16384" width="9.28515625" style="1"/>
  </cols>
  <sheetData>
    <row r="1" spans="1:11" ht="19.5" customHeight="1" x14ac:dyDescent="0.25">
      <c r="A1" s="3"/>
      <c r="B1" s="3"/>
      <c r="C1" s="3"/>
      <c r="D1" s="3"/>
      <c r="E1" s="3"/>
      <c r="F1" s="3"/>
      <c r="G1" s="3"/>
      <c r="H1" s="4"/>
      <c r="I1" s="5" t="s">
        <v>36</v>
      </c>
    </row>
    <row r="2" spans="1:11" ht="26.25" customHeight="1" x14ac:dyDescent="0.25">
      <c r="A2" s="62" t="s">
        <v>38</v>
      </c>
      <c r="B2" s="62"/>
      <c r="C2" s="62"/>
      <c r="D2" s="62"/>
      <c r="E2" s="62"/>
      <c r="F2" s="62"/>
      <c r="G2" s="62"/>
      <c r="H2" s="62"/>
      <c r="I2" s="62"/>
    </row>
    <row r="3" spans="1:11" x14ac:dyDescent="0.25">
      <c r="A3" s="6"/>
      <c r="B3" s="7"/>
      <c r="C3" s="6"/>
      <c r="D3" s="3"/>
      <c r="E3" s="7"/>
      <c r="F3" s="7"/>
      <c r="G3" s="6"/>
      <c r="H3" s="8"/>
      <c r="I3" s="9" t="s">
        <v>35</v>
      </c>
    </row>
    <row r="4" spans="1:11" ht="27" customHeight="1" x14ac:dyDescent="0.25">
      <c r="A4" s="64" t="s">
        <v>31</v>
      </c>
      <c r="B4" s="65" t="s">
        <v>22</v>
      </c>
      <c r="C4" s="65" t="s">
        <v>23</v>
      </c>
      <c r="D4" s="65" t="s">
        <v>24</v>
      </c>
      <c r="E4" s="65" t="s">
        <v>40</v>
      </c>
      <c r="F4" s="63" t="s">
        <v>27</v>
      </c>
      <c r="G4" s="63"/>
      <c r="H4" s="64" t="s">
        <v>29</v>
      </c>
      <c r="I4" s="64"/>
    </row>
    <row r="5" spans="1:11" ht="60" customHeight="1" x14ac:dyDescent="0.25">
      <c r="A5" s="64"/>
      <c r="B5" s="65"/>
      <c r="C5" s="65"/>
      <c r="D5" s="65"/>
      <c r="E5" s="65"/>
      <c r="F5" s="54" t="s">
        <v>26</v>
      </c>
      <c r="G5" s="54" t="s">
        <v>28</v>
      </c>
      <c r="H5" s="55" t="s">
        <v>30</v>
      </c>
      <c r="I5" s="55" t="s">
        <v>28</v>
      </c>
    </row>
    <row r="6" spans="1:11" s="22" customFormat="1" ht="22.5" customHeight="1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7">
        <v>8</v>
      </c>
      <c r="I6" s="57">
        <v>9</v>
      </c>
    </row>
    <row r="7" spans="1:11" s="22" customFormat="1" ht="31.5" x14ac:dyDescent="0.25">
      <c r="A7" s="16" t="s">
        <v>60</v>
      </c>
      <c r="B7" s="17" t="s">
        <v>21</v>
      </c>
      <c r="C7" s="18">
        <v>11780018.060000001</v>
      </c>
      <c r="D7" s="19">
        <v>12156884.08</v>
      </c>
      <c r="E7" s="13">
        <v>12115174.390000001</v>
      </c>
      <c r="F7" s="21">
        <f>E7/C7*100</f>
        <v>102.84512577394129</v>
      </c>
      <c r="G7" s="21">
        <f>E7/D7*100</f>
        <v>99.656904765024308</v>
      </c>
      <c r="H7" s="43"/>
      <c r="I7" s="43"/>
    </row>
    <row r="8" spans="1:11" ht="78.75" x14ac:dyDescent="0.25">
      <c r="A8" s="41" t="s">
        <v>74</v>
      </c>
      <c r="B8" s="40" t="s">
        <v>20</v>
      </c>
      <c r="C8" s="39">
        <v>569568.4</v>
      </c>
      <c r="D8" s="38">
        <v>413796.61</v>
      </c>
      <c r="E8" s="13">
        <v>401197.54</v>
      </c>
      <c r="F8" s="14">
        <f t="shared" ref="F8:F33" si="0">E8/C8*100</f>
        <v>70.438869150746413</v>
      </c>
      <c r="G8" s="14">
        <f t="shared" ref="G8:G33" si="1">E8/D8*100</f>
        <v>96.955250551714272</v>
      </c>
      <c r="H8" s="44" t="s">
        <v>69</v>
      </c>
      <c r="I8" s="45"/>
    </row>
    <row r="9" spans="1:11" ht="157.5" x14ac:dyDescent="0.25">
      <c r="A9" s="58" t="s">
        <v>78</v>
      </c>
      <c r="B9" s="40" t="s">
        <v>19</v>
      </c>
      <c r="C9" s="39">
        <v>29731</v>
      </c>
      <c r="D9" s="38">
        <v>15181.42</v>
      </c>
      <c r="E9" s="13">
        <v>15181.41</v>
      </c>
      <c r="F9" s="14">
        <f t="shared" si="0"/>
        <v>51.062560963304293</v>
      </c>
      <c r="G9" s="14">
        <f t="shared" si="1"/>
        <v>99.99993413000891</v>
      </c>
      <c r="H9" s="44" t="s">
        <v>84</v>
      </c>
      <c r="I9" s="45"/>
    </row>
    <row r="10" spans="1:11" ht="186.75" customHeight="1" x14ac:dyDescent="0.25">
      <c r="A10" s="28" t="s">
        <v>57</v>
      </c>
      <c r="B10" s="27" t="s">
        <v>18</v>
      </c>
      <c r="C10" s="26">
        <v>230941.24</v>
      </c>
      <c r="D10" s="25">
        <v>222658.83</v>
      </c>
      <c r="E10" s="13">
        <v>212174.96</v>
      </c>
      <c r="F10" s="14">
        <f>E10/C10*100</f>
        <v>91.874002235373808</v>
      </c>
      <c r="G10" s="14">
        <f>E10/D10*100</f>
        <v>95.291509436207861</v>
      </c>
      <c r="H10" s="44" t="s">
        <v>82</v>
      </c>
      <c r="I10" s="45"/>
    </row>
    <row r="11" spans="1:11" ht="63" x14ac:dyDescent="0.25">
      <c r="A11" s="10" t="s">
        <v>43</v>
      </c>
      <c r="B11" s="11" t="s">
        <v>17</v>
      </c>
      <c r="C11" s="15">
        <v>2298930.7799999998</v>
      </c>
      <c r="D11" s="12">
        <v>2428390.77</v>
      </c>
      <c r="E11" s="13">
        <v>2390263.7599999998</v>
      </c>
      <c r="F11" s="14">
        <f t="shared" si="0"/>
        <v>103.97284602018335</v>
      </c>
      <c r="G11" s="14">
        <f t="shared" si="1"/>
        <v>98.429947499759265</v>
      </c>
      <c r="H11" s="44"/>
      <c r="I11" s="44"/>
    </row>
    <row r="12" spans="1:11" ht="378" customHeight="1" x14ac:dyDescent="0.25">
      <c r="A12" s="41" t="s">
        <v>51</v>
      </c>
      <c r="B12" s="40" t="s">
        <v>16</v>
      </c>
      <c r="C12" s="39">
        <v>1397662.52</v>
      </c>
      <c r="D12" s="38">
        <v>1794861.14</v>
      </c>
      <c r="E12" s="39">
        <v>1394756.84</v>
      </c>
      <c r="F12" s="42">
        <f t="shared" si="0"/>
        <v>99.792104320004242</v>
      </c>
      <c r="G12" s="42">
        <f>E12/D12*100</f>
        <v>77.708342384637078</v>
      </c>
      <c r="H12" s="45"/>
      <c r="I12" s="53" t="s">
        <v>80</v>
      </c>
      <c r="K12" s="2"/>
    </row>
    <row r="13" spans="1:11" ht="105" customHeight="1" x14ac:dyDescent="0.25">
      <c r="A13" s="10" t="s">
        <v>54</v>
      </c>
      <c r="B13" s="11" t="s">
        <v>25</v>
      </c>
      <c r="C13" s="15">
        <v>302364.34000000003</v>
      </c>
      <c r="D13" s="12">
        <v>412408.47</v>
      </c>
      <c r="E13" s="13">
        <v>266252.57</v>
      </c>
      <c r="F13" s="14">
        <f>E13/C13*100</f>
        <v>88.056868743185774</v>
      </c>
      <c r="G13" s="14">
        <f>E13/D13*100</f>
        <v>64.56040294225771</v>
      </c>
      <c r="H13" s="60" t="s">
        <v>83</v>
      </c>
      <c r="I13" s="61"/>
      <c r="K13" s="2"/>
    </row>
    <row r="14" spans="1:11" ht="63" x14ac:dyDescent="0.25">
      <c r="A14" s="37" t="s">
        <v>77</v>
      </c>
      <c r="B14" s="36" t="s">
        <v>15</v>
      </c>
      <c r="C14" s="35">
        <v>61039.9</v>
      </c>
      <c r="D14" s="34">
        <v>54635.45</v>
      </c>
      <c r="E14" s="13">
        <v>54026.84</v>
      </c>
      <c r="F14" s="14">
        <f>E14/C14*100</f>
        <v>88.510695463131484</v>
      </c>
      <c r="G14" s="14">
        <f t="shared" si="1"/>
        <v>98.886052919853313</v>
      </c>
      <c r="H14" s="44" t="s">
        <v>63</v>
      </c>
      <c r="I14" s="45"/>
    </row>
    <row r="15" spans="1:11" ht="126" x14ac:dyDescent="0.25">
      <c r="A15" s="59" t="s">
        <v>39</v>
      </c>
      <c r="B15" s="11" t="s">
        <v>14</v>
      </c>
      <c r="C15" s="15">
        <v>85368.68</v>
      </c>
      <c r="D15" s="12">
        <v>148763.20000000001</v>
      </c>
      <c r="E15" s="13">
        <v>145979.82999999999</v>
      </c>
      <c r="F15" s="14">
        <f t="shared" si="0"/>
        <v>170.99928217233767</v>
      </c>
      <c r="G15" s="14">
        <f t="shared" si="1"/>
        <v>98.128992922980942</v>
      </c>
      <c r="H15" s="53" t="s">
        <v>73</v>
      </c>
      <c r="I15" s="46"/>
    </row>
    <row r="16" spans="1:11" ht="47.25" x14ac:dyDescent="0.25">
      <c r="A16" s="10" t="s">
        <v>45</v>
      </c>
      <c r="B16" s="11" t="s">
        <v>13</v>
      </c>
      <c r="C16" s="18">
        <v>96207.58</v>
      </c>
      <c r="D16" s="19">
        <v>93805.38</v>
      </c>
      <c r="E16" s="20">
        <v>91982.66</v>
      </c>
      <c r="F16" s="21">
        <f>E16/C16*100</f>
        <v>95.608537289889213</v>
      </c>
      <c r="G16" s="21">
        <f>E16/D16*100</f>
        <v>98.056913153595232</v>
      </c>
      <c r="H16" s="45"/>
      <c r="I16" s="47"/>
    </row>
    <row r="17" spans="1:9" s="22" customFormat="1" ht="110.25" x14ac:dyDescent="0.25">
      <c r="A17" s="16" t="s">
        <v>52</v>
      </c>
      <c r="B17" s="17" t="s">
        <v>12</v>
      </c>
      <c r="C17" s="18">
        <v>2400</v>
      </c>
      <c r="D17" s="19">
        <v>3024</v>
      </c>
      <c r="E17" s="20">
        <v>3021.88</v>
      </c>
      <c r="F17" s="21">
        <f>E17/C17*100</f>
        <v>125.91166666666666</v>
      </c>
      <c r="G17" s="21">
        <f t="shared" si="1"/>
        <v>99.929894179894191</v>
      </c>
      <c r="H17" s="44" t="s">
        <v>71</v>
      </c>
      <c r="I17" s="48"/>
    </row>
    <row r="18" spans="1:9" ht="47.25" x14ac:dyDescent="0.25">
      <c r="A18" s="10" t="s">
        <v>46</v>
      </c>
      <c r="B18" s="11" t="s">
        <v>11</v>
      </c>
      <c r="C18" s="15">
        <v>11051.89</v>
      </c>
      <c r="D18" s="12">
        <v>11510.73</v>
      </c>
      <c r="E18" s="13">
        <v>11499.5</v>
      </c>
      <c r="F18" s="14">
        <f t="shared" si="0"/>
        <v>104.05007650275202</v>
      </c>
      <c r="G18" s="14">
        <f t="shared" si="1"/>
        <v>99.902438854877147</v>
      </c>
      <c r="H18" s="49"/>
      <c r="I18" s="47"/>
    </row>
    <row r="19" spans="1:9" s="22" customFormat="1" ht="94.9" customHeight="1" x14ac:dyDescent="0.25">
      <c r="A19" s="16" t="s">
        <v>61</v>
      </c>
      <c r="B19" s="17" t="s">
        <v>10</v>
      </c>
      <c r="C19" s="18">
        <v>208019.73</v>
      </c>
      <c r="D19" s="19">
        <v>208612.32</v>
      </c>
      <c r="E19" s="20">
        <v>205283.6</v>
      </c>
      <c r="F19" s="21">
        <f>E19/C19*100</f>
        <v>98.684677650528627</v>
      </c>
      <c r="G19" s="21">
        <f>E19/D19*100</f>
        <v>98.404351190763805</v>
      </c>
      <c r="H19" s="48"/>
      <c r="I19" s="48"/>
    </row>
    <row r="20" spans="1:9" s="22" customFormat="1" ht="69" customHeight="1" x14ac:dyDescent="0.25">
      <c r="A20" s="16" t="s">
        <v>62</v>
      </c>
      <c r="B20" s="17" t="s">
        <v>9</v>
      </c>
      <c r="C20" s="18">
        <v>13763</v>
      </c>
      <c r="D20" s="19">
        <v>8161.3</v>
      </c>
      <c r="E20" s="19">
        <v>8161.3</v>
      </c>
      <c r="F20" s="21">
        <f t="shared" si="0"/>
        <v>59.298844728620217</v>
      </c>
      <c r="G20" s="21">
        <f t="shared" si="1"/>
        <v>100</v>
      </c>
      <c r="H20" s="51" t="s">
        <v>79</v>
      </c>
      <c r="I20" s="50"/>
    </row>
    <row r="21" spans="1:9" s="3" customFormat="1" ht="47.25" x14ac:dyDescent="0.25">
      <c r="A21" s="58" t="s">
        <v>76</v>
      </c>
      <c r="B21" s="40" t="s">
        <v>8</v>
      </c>
      <c r="C21" s="39">
        <v>12740</v>
      </c>
      <c r="D21" s="38">
        <v>12346.66</v>
      </c>
      <c r="E21" s="13">
        <v>12346.55</v>
      </c>
      <c r="F21" s="14">
        <f t="shared" si="0"/>
        <v>96.911695447409727</v>
      </c>
      <c r="G21" s="14">
        <f t="shared" si="1"/>
        <v>99.999109070793239</v>
      </c>
      <c r="H21" s="44"/>
      <c r="I21" s="44"/>
    </row>
    <row r="22" spans="1:9" ht="47.25" x14ac:dyDescent="0.25">
      <c r="A22" s="10" t="s">
        <v>44</v>
      </c>
      <c r="B22" s="11" t="s">
        <v>7</v>
      </c>
      <c r="C22" s="15">
        <v>500</v>
      </c>
      <c r="D22" s="12">
        <v>500</v>
      </c>
      <c r="E22" s="13">
        <v>497.72</v>
      </c>
      <c r="F22" s="14">
        <f t="shared" si="0"/>
        <v>99.544000000000011</v>
      </c>
      <c r="G22" s="14">
        <f t="shared" si="1"/>
        <v>99.544000000000011</v>
      </c>
      <c r="H22" s="44"/>
      <c r="I22" s="44"/>
    </row>
    <row r="23" spans="1:9" ht="92.25" customHeight="1" x14ac:dyDescent="0.25">
      <c r="A23" s="10" t="s">
        <v>47</v>
      </c>
      <c r="B23" s="11" t="s">
        <v>6</v>
      </c>
      <c r="C23" s="15">
        <v>18391.099999999999</v>
      </c>
      <c r="D23" s="12">
        <v>24111.439999999999</v>
      </c>
      <c r="E23" s="13">
        <v>24111.34</v>
      </c>
      <c r="F23" s="14">
        <f t="shared" si="0"/>
        <v>131.10330540315698</v>
      </c>
      <c r="G23" s="14">
        <f t="shared" si="1"/>
        <v>99.999585259113516</v>
      </c>
      <c r="H23" s="44" t="s">
        <v>64</v>
      </c>
      <c r="I23" s="45"/>
    </row>
    <row r="24" spans="1:9" ht="94.5" x14ac:dyDescent="0.25">
      <c r="A24" s="16" t="s">
        <v>48</v>
      </c>
      <c r="B24" s="17" t="s">
        <v>5</v>
      </c>
      <c r="C24" s="18">
        <v>105333.7</v>
      </c>
      <c r="D24" s="19">
        <v>148970.20000000001</v>
      </c>
      <c r="E24" s="20">
        <v>148970.20000000001</v>
      </c>
      <c r="F24" s="21">
        <f t="shared" si="0"/>
        <v>141.42691275441763</v>
      </c>
      <c r="G24" s="21">
        <f t="shared" si="1"/>
        <v>100</v>
      </c>
      <c r="H24" s="48" t="s">
        <v>65</v>
      </c>
      <c r="I24" s="45"/>
    </row>
    <row r="25" spans="1:9" ht="63.6" customHeight="1" x14ac:dyDescent="0.25">
      <c r="A25" s="16" t="s">
        <v>49</v>
      </c>
      <c r="B25" s="17" t="s">
        <v>4</v>
      </c>
      <c r="C25" s="18">
        <v>175917.06</v>
      </c>
      <c r="D25" s="19">
        <v>242408.6</v>
      </c>
      <c r="E25" s="20">
        <v>234041.21</v>
      </c>
      <c r="F25" s="21">
        <f t="shared" si="0"/>
        <v>133.0406556362413</v>
      </c>
      <c r="G25" s="21">
        <f t="shared" si="1"/>
        <v>96.548228899469734</v>
      </c>
      <c r="H25" s="51" t="s">
        <v>59</v>
      </c>
      <c r="I25" s="52"/>
    </row>
    <row r="26" spans="1:9" ht="33.6" customHeight="1" x14ac:dyDescent="0.25">
      <c r="A26" s="16" t="s">
        <v>50</v>
      </c>
      <c r="B26" s="17" t="s">
        <v>3</v>
      </c>
      <c r="C26" s="18">
        <v>22873</v>
      </c>
      <c r="D26" s="19">
        <v>34283</v>
      </c>
      <c r="E26" s="20">
        <v>34228.1</v>
      </c>
      <c r="F26" s="21">
        <f t="shared" si="0"/>
        <v>149.6441218904385</v>
      </c>
      <c r="G26" s="21">
        <f t="shared" si="1"/>
        <v>99.839862322433859</v>
      </c>
      <c r="H26" s="51" t="s">
        <v>66</v>
      </c>
      <c r="I26" s="45"/>
    </row>
    <row r="27" spans="1:9" ht="63" x14ac:dyDescent="0.25">
      <c r="A27" s="10" t="s">
        <v>41</v>
      </c>
      <c r="B27" s="11" t="s">
        <v>2</v>
      </c>
      <c r="C27" s="15">
        <v>412283.69</v>
      </c>
      <c r="D27" s="12">
        <v>430380</v>
      </c>
      <c r="E27" s="13">
        <v>416859.16</v>
      </c>
      <c r="F27" s="14">
        <f t="shared" si="0"/>
        <v>101.1097868072346</v>
      </c>
      <c r="G27" s="14">
        <f t="shared" si="1"/>
        <v>96.858394906826518</v>
      </c>
      <c r="H27" s="45"/>
      <c r="I27" s="45"/>
    </row>
    <row r="28" spans="1:9" ht="94.5" x14ac:dyDescent="0.25">
      <c r="A28" s="10" t="s">
        <v>42</v>
      </c>
      <c r="B28" s="11" t="s">
        <v>1</v>
      </c>
      <c r="C28" s="15">
        <v>36967.4</v>
      </c>
      <c r="D28" s="12">
        <v>376903.1</v>
      </c>
      <c r="E28" s="13">
        <v>353401.76</v>
      </c>
      <c r="F28" s="14">
        <f>E28/C28*100</f>
        <v>955.98218971309859</v>
      </c>
      <c r="G28" s="14">
        <f t="shared" si="1"/>
        <v>93.764620137112175</v>
      </c>
      <c r="H28" s="44" t="s">
        <v>67</v>
      </c>
      <c r="I28" s="53" t="s">
        <v>68</v>
      </c>
    </row>
    <row r="29" spans="1:9" s="22" customFormat="1" ht="63" x14ac:dyDescent="0.25">
      <c r="A29" s="23" t="s">
        <v>56</v>
      </c>
      <c r="B29" s="17" t="s">
        <v>32</v>
      </c>
      <c r="C29" s="18">
        <v>2833424.65</v>
      </c>
      <c r="D29" s="19">
        <v>2359071.0499999998</v>
      </c>
      <c r="E29" s="20">
        <v>2344177.59</v>
      </c>
      <c r="F29" s="21">
        <f>E29/C29*100</f>
        <v>82.733013210709515</v>
      </c>
      <c r="G29" s="21">
        <f>E29/D29*100</f>
        <v>99.368672681562515</v>
      </c>
      <c r="H29" s="48" t="s">
        <v>70</v>
      </c>
      <c r="I29" s="48"/>
    </row>
    <row r="30" spans="1:9" s="22" customFormat="1" ht="157.5" x14ac:dyDescent="0.25">
      <c r="A30" s="23" t="s">
        <v>53</v>
      </c>
      <c r="B30" s="17" t="s">
        <v>33</v>
      </c>
      <c r="C30" s="18">
        <v>4680</v>
      </c>
      <c r="D30" s="19">
        <v>7481.37</v>
      </c>
      <c r="E30" s="20">
        <v>7474.51</v>
      </c>
      <c r="F30" s="21">
        <f>E30/C30*100</f>
        <v>159.71175213675215</v>
      </c>
      <c r="G30" s="21">
        <f t="shared" ref="G30:G32" si="2">E30/D30*100</f>
        <v>99.908305564355189</v>
      </c>
      <c r="H30" s="48" t="s">
        <v>81</v>
      </c>
      <c r="I30" s="48"/>
    </row>
    <row r="31" spans="1:9" ht="110.25" x14ac:dyDescent="0.25">
      <c r="A31" s="24" t="s">
        <v>55</v>
      </c>
      <c r="B31" s="11" t="s">
        <v>34</v>
      </c>
      <c r="C31" s="15">
        <v>20147.48</v>
      </c>
      <c r="D31" s="12">
        <v>33334.300000000003</v>
      </c>
      <c r="E31" s="13">
        <v>32421.75</v>
      </c>
      <c r="F31" s="14">
        <f>E31/C31*100</f>
        <v>160.9221103582185</v>
      </c>
      <c r="G31" s="14">
        <f t="shared" si="2"/>
        <v>97.262429389547705</v>
      </c>
      <c r="H31" s="53" t="s">
        <v>58</v>
      </c>
      <c r="I31" s="45"/>
    </row>
    <row r="32" spans="1:9" ht="94.5" x14ac:dyDescent="0.25">
      <c r="A32" s="24" t="s">
        <v>75</v>
      </c>
      <c r="B32" s="40" t="s">
        <v>37</v>
      </c>
      <c r="C32" s="39">
        <v>101405.61</v>
      </c>
      <c r="D32" s="38">
        <v>127283.64</v>
      </c>
      <c r="E32" s="13">
        <v>126783.64</v>
      </c>
      <c r="F32" s="14">
        <f>E32/C32*100</f>
        <v>125.0262584091748</v>
      </c>
      <c r="G32" s="14">
        <f t="shared" si="2"/>
        <v>99.607176538948764</v>
      </c>
      <c r="H32" s="44" t="s">
        <v>72</v>
      </c>
      <c r="I32" s="45"/>
    </row>
    <row r="33" spans="1:9" s="22" customFormat="1" ht="33.6" customHeight="1" x14ac:dyDescent="0.25">
      <c r="A33" s="29" t="s">
        <v>0</v>
      </c>
      <c r="B33" s="30"/>
      <c r="C33" s="31">
        <f>SUM(C7:C32)</f>
        <v>20831730.809999999</v>
      </c>
      <c r="D33" s="31">
        <f t="shared" ref="D33:E33" si="3">SUM(D7:D32)</f>
        <v>21769767.060000002</v>
      </c>
      <c r="E33" s="31">
        <f t="shared" si="3"/>
        <v>21050270.610000003</v>
      </c>
      <c r="F33" s="32">
        <f t="shared" si="0"/>
        <v>101.04907173577288</v>
      </c>
      <c r="G33" s="32">
        <f t="shared" si="1"/>
        <v>96.694974052698939</v>
      </c>
      <c r="H33" s="33"/>
      <c r="I33" s="33"/>
    </row>
  </sheetData>
  <customSheetViews>
    <customSheetView guid="{3FE39068-3192-43D1-9913-1942C14D9170}" scale="90" showPageBreaks="1" showGridLines="0" fitToPage="1" printArea="1" view="pageBreakPreview">
      <pane ySplit="6" topLeftCell="A7" activePane="bottomLeft" state="frozen"/>
      <selection pane="bottomLeft" activeCell="F9" sqref="F9"/>
      <pageMargins left="0.78740157480314965" right="0.31496062992125984" top="0.6692913385826772" bottom="0.39370078740157483" header="0.51181102362204722" footer="0.51181102362204722"/>
      <printOptions horizontalCentered="1"/>
      <pageSetup paperSize="9" scale="45" firstPageNumber="108" fitToHeight="25" orientation="landscape" useFirstPageNumber="1" r:id="rId1"/>
      <headerFooter alignWithMargins="0">
        <oddHeader>&amp;C&amp;P</oddHeader>
      </headerFooter>
    </customSheetView>
    <customSheetView guid="{937E67FD-621E-4BEF-BB32-CB39098B0F89}" scale="90" showPageBreaks="1" showGridLines="0" view="pageBreakPreview" topLeftCell="B1">
      <selection activeCell="H9" sqref="H9"/>
      <pageMargins left="1.1811023622047245" right="0.39370078740157483" top="0.78740157480314965" bottom="0.78740157480314965" header="0.51181102362204722" footer="0.51181102362204722"/>
      <printOptions horizontalCentered="1"/>
      <pageSetup paperSize="9" scale="41" firstPageNumber="101" fitToHeight="0" orientation="landscape" useFirstPageNumber="1" r:id="rId2"/>
      <headerFooter scaleWithDoc="0">
        <oddHeader>&amp;C&amp;P</oddHeader>
      </headerFooter>
    </customSheetView>
    <customSheetView guid="{6F1F5099-CE86-4F51-9536-FC70D973FEF6}" scale="57" showPageBreaks="1">
      <pane ySplit="5" topLeftCell="A12" activePane="bottomLeft" state="frozen"/>
      <selection pane="bottomLeft" activeCell="H13" sqref="H13:I13"/>
      <pageMargins left="0.78740157480314965" right="0.78740157480314965" top="1.1811023622047245" bottom="0.39370078740157483" header="0.51181102362204722" footer="0.39370078740157483"/>
      <pageSetup paperSize="9" scale="43" firstPageNumber="198" fitToHeight="0" orientation="landscape" useFirstPageNumber="1" r:id="rId3"/>
      <headerFooter alignWithMargins="0">
        <oddHeader>&amp;C&amp;P</oddHeader>
      </headerFooter>
    </customSheetView>
    <customSheetView guid="{A9C8B574-D9F6-44D9-8CBC-6764919EDF3D}" scale="82" showPageBreaks="1" showGridLines="0" fitToPage="1">
      <pane xSplit="1" ySplit="4" topLeftCell="B17" activePane="bottomRight" state="frozen"/>
      <selection pane="bottomRight" activeCell="H21" sqref="H21"/>
      <pageMargins left="0.78740157480314965" right="0.78740157480314965" top="1.1811023622047245" bottom="0.39370078740157483" header="0.51181102362204722" footer="0.51181102362204722"/>
      <printOptions horizontalCentered="1"/>
      <pageSetup paperSize="9" scale="43" firstPageNumber="198" fitToHeight="6" orientation="landscape" useFirstPageNumber="1" r:id="rId4"/>
      <headerFooter alignWithMargins="0">
        <oddHeader>&amp;C&amp;P</oddHeader>
      </headerFooter>
    </customSheetView>
    <customSheetView guid="{4C26B859-2F9A-4ED5-B83D-C1830923C377}" scale="80" showPageBreaks="1">
      <pane ySplit="4" topLeftCell="A29" activePane="bottomLeft" state="frozen"/>
      <selection pane="bottomLeft" activeCell="A31" sqref="A31"/>
      <pageMargins left="0.59055118110236227" right="0.22" top="0.59055118110236227" bottom="0.39370078740157483" header="0.51181102362204722" footer="0.39370078740157483"/>
      <pageSetup paperSize="9" scale="46" fitToHeight="0" orientation="portrait" r:id="rId5"/>
      <headerFooter alignWithMargins="0"/>
    </customSheetView>
    <customSheetView guid="{7DAA2579-E783-436B-91BF-EB73328F34C8}" scale="90" showPageBreaks="1" showGridLines="0" fitToPage="1">
      <pane ySplit="6" topLeftCell="A8" activePane="bottomLeft" state="frozen"/>
      <selection pane="bottomLeft" activeCell="H10" sqref="H10"/>
      <pageMargins left="0.78740157480314965" right="0.78740157480314965" top="1.1811023622047245" bottom="0.39370078740157483" header="0.51181102362204722" footer="0.51181102362204722"/>
      <printOptions horizontalCentered="1"/>
      <pageSetup paperSize="9" scale="41" fitToHeight="0" orientation="landscape" r:id="rId6"/>
      <headerFooter alignWithMargins="0"/>
    </customSheetView>
    <customSheetView guid="{89D144B4-9875-4104-8259-9529E0C3F112}" scale="85" showPageBreaks="1" showGridLines="0" fitToPage="1">
      <pane ySplit="6" topLeftCell="A12" activePane="bottomLeft" state="frozen"/>
      <selection pane="bottomLeft" activeCell="I14" sqref="I14"/>
      <pageMargins left="0.78740157480314965" right="0.78740157480314965" top="1.1811023622047245" bottom="0.39370078740157483" header="0.51181102362204722" footer="0.51181102362204722"/>
      <printOptions horizontalCentered="1"/>
      <pageSetup paperSize="9" scale="43" fitToHeight="0" orientation="landscape" r:id="rId7"/>
      <headerFooter alignWithMargins="0"/>
    </customSheetView>
    <customSheetView guid="{757D59C8-B532-4FED-9751-802BF5C90D63}" scale="82" showPageBreaks="1" showGridLines="0" fitToPage="1">
      <pane xSplit="1" ySplit="4" topLeftCell="B14" activePane="bottomRight" state="frozen"/>
      <selection pane="bottomRight" activeCell="K14" sqref="K14"/>
      <pageMargins left="0.78740157480314965" right="0.78740157480314965" top="1.1811023622047245" bottom="0.39370078740157483" header="0.51181102362204722" footer="0.51181102362204722"/>
      <printOptions horizontalCentered="1"/>
      <pageSetup paperSize="9" scale="43" firstPageNumber="198" fitToHeight="6" orientation="landscape" useFirstPageNumber="1" r:id="rId8"/>
      <headerFooter alignWithMargins="0">
        <oddHeader>&amp;C&amp;P</oddHeader>
      </headerFooter>
    </customSheetView>
    <customSheetView guid="{31E14569-B00F-459B-836B-84550882E7C2}" scale="90" showPageBreaks="1" showGridLines="0" view="pageBreakPreview" topLeftCell="B19">
      <selection activeCell="H22" sqref="H22"/>
      <pageMargins left="1.1811023622047245" right="0.39370078740157483" top="0.78740157480314965" bottom="0.78740157480314965" header="0.51181102362204722" footer="0.51181102362204722"/>
      <printOptions horizontalCentered="1"/>
      <pageSetup paperSize="9" scale="43" firstPageNumber="101" fitToHeight="0" orientation="landscape" useFirstPageNumber="1" r:id="rId9"/>
      <headerFooter scaleWithDoc="0">
        <oddHeader>&amp;C&amp;P</oddHeader>
      </headerFooter>
    </customSheetView>
    <customSheetView guid="{0D107EB5-04C8-4A52-A6EE-6CD7C9470EA7}" scale="80" showPageBreaks="1" showGridLines="0">
      <pane ySplit="6" topLeftCell="A34" activePane="bottomLeft" state="frozen"/>
      <selection pane="bottomLeft" activeCell="H18" sqref="H18:I18"/>
      <pageMargins left="0" right="0" top="0.59055118110236227" bottom="0.19685039370078741" header="0" footer="0"/>
      <printOptions horizontalCentered="1"/>
      <pageSetup paperSize="9" scale="50" fitToHeight="0" orientation="landscape" r:id="rId10"/>
      <headerFooter alignWithMargins="0"/>
    </customSheetView>
    <customSheetView guid="{179BFCC2-59C9-4035-A75F-0EF08BD38A66}" scale="80" showPageBreaks="1" showGridLines="0" fitToPage="1">
      <pane ySplit="6" topLeftCell="A13" activePane="bottomLeft" state="frozen"/>
      <selection pane="bottomLeft" activeCell="J13" sqref="J13"/>
      <pageMargins left="0.78740157480314965" right="0.78740157480314965" top="1.1811023622047245" bottom="0.39370078740157483" header="0.51181102362204722" footer="0.51181102362204722"/>
      <printOptions horizontalCentered="1"/>
      <pageSetup paperSize="9" scale="41" fitToHeight="0" orientation="landscape" r:id="rId11"/>
      <headerFooter alignWithMargins="0"/>
    </customSheetView>
    <customSheetView guid="{21544816-8F0B-4B7C-B7AA-2156D36F3916}" scale="80" showGridLines="0" topLeftCell="A3">
      <pane xSplit="1" ySplit="1" topLeftCell="B7" activePane="bottomRight" state="frozen"/>
      <selection pane="bottomRight" activeCell="H8" sqref="H8"/>
      <colBreaks count="1" manualBreakCount="1">
        <brk id="8" max="1048575" man="1"/>
      </colBreaks>
      <pageMargins left="0.78740157480314965" right="0.78740157480314965" top="1.1811023622047245" bottom="0.39370078740157483" header="0.51181102362204722" footer="0.51181102362204722"/>
      <printOptions horizontalCentered="1"/>
      <pageSetup paperSize="9" scale="53" fitToHeight="0" orientation="landscape" r:id="rId12"/>
      <headerFooter alignWithMargins="0"/>
    </customSheetView>
    <customSheetView guid="{3BC04681-CF19-4B38-A1B5-62BE11158A9D}" scale="80" showPageBreaks="1" showGridLines="0" fitToPage="1">
      <pane ySplit="4" topLeftCell="A18" activePane="bottomLeft" state="frozen"/>
      <selection pane="bottomLeft" activeCell="I1" sqref="I1:I1048576"/>
      <pageMargins left="0.78740157480314965" right="0.78740157480314965" top="1.1811023622047245" bottom="0.39370078740157483" header="0.51181102362204722" footer="0.51181102362204722"/>
      <printOptions horizontalCentered="1"/>
      <pageSetup paperSize="9" scale="41" fitToHeight="0" orientation="landscape" r:id="rId13"/>
      <headerFooter alignWithMargins="0"/>
    </customSheetView>
    <customSheetView guid="{14E1C426-D1D9-4DD4-A5BA-857F77690350}" scale="80" showPageBreaks="1" showGridLines="0" topLeftCell="A3">
      <pane xSplit="1" ySplit="1" topLeftCell="B29" activePane="bottomRight" state="frozen"/>
      <selection pane="bottomRight" activeCell="H9" sqref="H9"/>
      <pageMargins left="0.78740157480314965" right="0.78740157480314965" top="1.1811023622047245" bottom="0.39370078740157483" header="0.51181102362204722" footer="0.51181102362204722"/>
      <printOptions horizontalCentered="1"/>
      <pageSetup paperSize="9" scale="55" fitToHeight="0" orientation="landscape" r:id="rId14"/>
      <headerFooter alignWithMargins="0"/>
    </customSheetView>
    <customSheetView guid="{77CC604D-BB9D-4217-918C-4E11CA1B5FF9}" scale="70" showPageBreaks="1" showGridLines="0" hiddenColumns="1" topLeftCell="B1">
      <pane ySplit="7" topLeftCell="A8" activePane="bottomLeft" state="frozen"/>
      <selection pane="bottomLeft" activeCell="H6" sqref="H6"/>
      <pageMargins left="0.78740157480314965" right="0.78740157480314965" top="1.1811023622047245" bottom="0.39370078740157483" header="0.51181102362204722" footer="0.51181102362204722"/>
      <printOptions horizontalCentered="1"/>
      <pageSetup paperSize="9" scale="55" firstPageNumber="194" fitToHeight="0" orientation="landscape" useFirstPageNumber="1" r:id="rId15"/>
      <headerFooter alignWithMargins="0">
        <oddHeader>&amp;C&amp;P</oddHeader>
      </headerFooter>
    </customSheetView>
    <customSheetView guid="{FEA0CCA1-6F72-4BAC-A503-E8295B718DC5}" scale="80" showGridLines="0" topLeftCell="A3">
      <pane xSplit="1" ySplit="1" topLeftCell="B13" activePane="bottomRight" state="frozen"/>
      <selection pane="bottomRight" activeCell="H15" sqref="H15"/>
      <pageMargins left="0.78740157480314965" right="0.78740157480314965" top="1.1811023622047245" bottom="0.39370078740157483" header="0.51181102362204722" footer="0.51181102362204722"/>
      <printOptions horizontalCentered="1"/>
      <pageSetup paperSize="9" scale="55" fitToHeight="0" orientation="landscape" r:id="rId16"/>
      <headerFooter alignWithMargins="0"/>
    </customSheetView>
    <customSheetView guid="{D354D683-92FA-4116-AB10-F59DF81ADAA1}" scale="80" showPageBreaks="1" showGridLines="0" fitToPage="1">
      <pane ySplit="6" topLeftCell="A7" activePane="bottomLeft" state="frozen"/>
      <selection pane="bottomLeft" activeCell="H8" sqref="H8"/>
      <pageMargins left="0.78740157480314965" right="0.78740157480314965" top="1.1811023622047245" bottom="0.39370078740157483" header="0.51181102362204722" footer="0.51181102362204722"/>
      <printOptions horizontalCentered="1"/>
      <pageSetup paperSize="9" scale="53" fitToHeight="0" orientation="landscape" r:id="rId17"/>
      <headerFooter alignWithMargins="0"/>
    </customSheetView>
    <customSheetView guid="{3F534916-E100-43BE-9DF8-8E330049A04D}" scale="82" showPageBreaks="1" showGridLines="0">
      <pane xSplit="1" ySplit="4" topLeftCell="B5" activePane="bottomRight" state="frozen"/>
      <selection pane="bottomRight" activeCell="A4" sqref="A4:A5"/>
      <pageMargins left="0.78740157480314965" right="0.78740157480314965" top="1.1811023622047245" bottom="0.39370078740157483" header="0.51181102362204722" footer="0.51181102362204722"/>
      <printOptions horizontalCentered="1"/>
      <pageSetup paperSize="9" scale="50" firstPageNumber="198" fitToHeight="0" orientation="landscape" useFirstPageNumber="1" r:id="rId18"/>
      <headerFooter alignWithMargins="0">
        <oddHeader>&amp;C&amp;P</oddHeader>
      </headerFooter>
    </customSheetView>
    <customSheetView guid="{99063761-6811-4351-8678-AB2E009CC9F3}" scale="57" showPageBreaks="1" printArea="1">
      <pane ySplit="5" topLeftCell="A30" activePane="bottomLeft" state="frozen"/>
      <selection pane="bottomLeft" activeCell="I36" sqref="I36"/>
      <colBreaks count="1" manualBreakCount="1">
        <brk id="9" max="1048575" man="1"/>
      </colBreaks>
      <pageMargins left="0.78740157480314965" right="0.78740157480314965" top="1.1811023622047245" bottom="0.39370078740157483" header="0.51181102362204722" footer="0.39370078740157483"/>
      <pageSetup paperSize="9" scale="49" firstPageNumber="198" fitToHeight="0" orientation="landscape" useFirstPageNumber="1" r:id="rId19"/>
      <headerFooter alignWithMargins="0">
        <oddHeader>&amp;C&amp;P</oddHeader>
      </headerFooter>
    </customSheetView>
    <customSheetView guid="{1165CBBA-A15C-4EBA-B74A-C7596C0A434B}" scale="82" showPageBreaks="1" showGridLines="0">
      <pane xSplit="1" ySplit="4" topLeftCell="B22" activePane="bottomRight" state="frozen"/>
      <selection pane="bottomRight" activeCell="I23" sqref="I23"/>
      <pageMargins left="0.78740157480314965" right="0.78740157480314965" top="1.1811023622047245" bottom="0.39370078740157483" header="0.51181102362204722" footer="0.51181102362204722"/>
      <printOptions horizontalCentered="1"/>
      <pageSetup paperSize="9" scale="50" firstPageNumber="198" fitToHeight="0" orientation="landscape" useFirstPageNumber="1" r:id="rId20"/>
      <headerFooter alignWithMargins="0">
        <oddHeader>&amp;C&amp;P</oddHeader>
      </headerFooter>
    </customSheetView>
    <customSheetView guid="{3D9BADDF-F73F-4E74-A51E-3E344EFFC9B8}" scale="80" showPageBreaks="1" showGridLines="0" fitToPage="1" topLeftCell="C1">
      <pane ySplit="6" topLeftCell="A20" activePane="bottomLeft" state="frozen"/>
      <selection pane="bottomLeft" activeCell="H5" sqref="H5"/>
      <pageMargins left="0.78740157480314965" right="0.78740157480314965" top="1.1811023622047245" bottom="0.39370078740157483" header="0.51181102362204722" footer="0.51181102362204722"/>
      <printOptions horizontalCentered="1"/>
      <pageSetup paperSize="9" scale="41" fitToHeight="0" orientation="landscape" r:id="rId21"/>
      <headerFooter alignWithMargins="0"/>
    </customSheetView>
    <customSheetView guid="{D0A98D8F-5063-4DFA-9B18-F856250A251F}" scale="70" showPageBreaks="1" showGridLines="0" fitToPage="1" view="pageBreakPreview" topLeftCell="A34">
      <selection activeCell="I10" sqref="I10"/>
      <pageMargins left="1.1811023622047245" right="0.39370078740157483" top="0.78740157480314965" bottom="0.78740157480314965" header="0.51181102362204722" footer="0.51181102362204722"/>
      <printOptions horizontalCentered="1"/>
      <pageSetup paperSize="9" scale="43" firstPageNumber="98" fitToHeight="9" orientation="landscape" useFirstPageNumber="1" r:id="rId22"/>
      <headerFooter scaleWithDoc="0">
        <oddHeader>&amp;C&amp;P</oddHeader>
      </headerFooter>
    </customSheetView>
    <customSheetView guid="{854719F4-0EE3-4301-8EDA-9D3E5AF0941A}" scale="81" showPageBreaks="1" showGridLines="0" fitToPage="1">
      <pane ySplit="6" topLeftCell="A10" activePane="bottomLeft" state="frozen"/>
      <selection pane="bottomLeft" activeCell="F11" sqref="F11"/>
      <pageMargins left="0.78740157480314965" right="0.78740157480314965" top="1.1811023622047245" bottom="0.39370078740157483" header="0.51181102362204722" footer="0.51181102362204722"/>
      <printOptions horizontalCentered="1"/>
      <pageSetup paperSize="9" scale="43" fitToHeight="0" orientation="landscape" r:id="rId23"/>
      <headerFooter alignWithMargins="0"/>
    </customSheetView>
    <customSheetView guid="{FDA6B615-BB00-4FE4-B967-ACA8B1C43B94}" scale="82" showPageBreaks="1" showGridLines="0" fitToPage="1">
      <pane xSplit="1" ySplit="4" topLeftCell="B12" activePane="bottomRight" state="frozen"/>
      <selection pane="bottomRight" activeCell="E12" sqref="E12:E13"/>
      <pageMargins left="0.78740157480314965" right="0.78740157480314965" top="1.1811023622047245" bottom="0.39370078740157483" header="0.51181102362204722" footer="0.51181102362204722"/>
      <printOptions horizontalCentered="1"/>
      <pageSetup paperSize="9" scale="41" firstPageNumber="198" fitToHeight="6" orientation="landscape" useFirstPageNumber="1" r:id="rId24"/>
      <headerFooter alignWithMargins="0">
        <oddHeader>&amp;C&amp;P</oddHeader>
      </headerFooter>
    </customSheetView>
    <customSheetView guid="{E0A19282-CE2E-4124-8A5D-3930FC4F7F2D}" scale="90" showPageBreaks="1" showGridLines="0" view="pageBreakPreview">
      <pane ySplit="5" topLeftCell="A12" activePane="bottomLeft" state="frozen"/>
      <selection pane="bottomLeft" activeCell="G13" sqref="G13"/>
      <pageMargins left="1.1811023622047245" right="0.39370078740157483" top="0.78740157480314965" bottom="0.78740157480314965" header="0.51181102362204722" footer="0.51181102362204722"/>
      <printOptions horizontalCentered="1"/>
      <pageSetup paperSize="9" scale="42" firstPageNumber="101" fitToHeight="0" orientation="landscape" useFirstPageNumber="1" r:id="rId25"/>
      <headerFooter scaleWithDoc="0">
        <oddHeader>&amp;C&amp;P</oddHeader>
      </headerFooter>
    </customSheetView>
    <customSheetView guid="{A199DB80-B26F-488A-85D1-2E0CD44D1E4C}" scale="82" showPageBreaks="1" showGridLines="0" fitToPage="1" view="pageBreakPreview">
      <pane ySplit="5" topLeftCell="A12" activePane="bottomLeft" state="frozen"/>
      <selection pane="bottomLeft" activeCell="B13" sqref="B13"/>
      <pageMargins left="1.1811023622047245" right="0.39370078740157483" top="0.78740157480314965" bottom="0.78740157480314965" header="0.51181102362204722" footer="0.51181102362204722"/>
      <printOptions horizontalCentered="1"/>
      <pageSetup paperSize="9" scale="43" firstPageNumber="93" fitToHeight="9" orientation="landscape" useFirstPageNumber="1" r:id="rId26"/>
      <headerFooter scaleWithDoc="0">
        <oddHeader>&amp;C&amp;P</oddHeader>
      </headerFooter>
    </customSheetView>
    <customSheetView guid="{FB160A1A-E061-4A29-9308-F141930B1239}" showPageBreaks="1" showGridLines="0" fitToPage="1" view="pageBreakPreview" topLeftCell="E13">
      <selection activeCell="I17" sqref="I17"/>
      <pageMargins left="0.53" right="0.39370078740157483" top="0.78740157480314965" bottom="0.23" header="0.51181102362204722" footer="0.17"/>
      <printOptions horizontalCentered="1"/>
      <pageSetup paperSize="9" scale="45" firstPageNumber="101" fitToHeight="0" orientation="landscape" useFirstPageNumber="1" r:id="rId27"/>
      <headerFooter scaleWithDoc="0">
        <oddHeader>&amp;C&amp;P</oddHeader>
      </headerFooter>
    </customSheetView>
    <customSheetView guid="{C1B09B30-8BE4-4867-BFF8-22FEB5E61797}" scale="78" showPageBreaks="1" showGridLines="0" view="pageBreakPreview">
      <selection activeCell="I10" sqref="I10"/>
      <pageMargins left="0.24" right="0.2" top="0.78740157480314965" bottom="0.16" header="0.51181102362204722" footer="0.51181102362204722"/>
      <printOptions horizontalCentered="1"/>
      <pageSetup paperSize="9" scale="47" firstPageNumber="101" fitToHeight="0" orientation="landscape" useFirstPageNumber="1" r:id="rId28"/>
      <headerFooter scaleWithDoc="0">
        <oddHeader>&amp;C&amp;P</oddHeader>
      </headerFooter>
    </customSheetView>
  </customSheetViews>
  <mergeCells count="9">
    <mergeCell ref="H13:I13"/>
    <mergeCell ref="A2:I2"/>
    <mergeCell ref="F4:G4"/>
    <mergeCell ref="H4:I4"/>
    <mergeCell ref="E4:E5"/>
    <mergeCell ref="D4:D5"/>
    <mergeCell ref="C4:C5"/>
    <mergeCell ref="A4:A5"/>
    <mergeCell ref="B4:B5"/>
  </mergeCells>
  <printOptions horizontalCentered="1"/>
  <pageMargins left="0.78740157480314965" right="0.31496062992125984" top="0.6692913385826772" bottom="0.39370078740157483" header="0.51181102362204722" footer="0.51181102362204722"/>
  <pageSetup paperSize="9" scale="45" firstPageNumber="108" fitToHeight="25" orientation="landscape" useFirstPageNumber="1" r:id="rId29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МП</vt:lpstr>
      <vt:lpstr>'Исполнение по МП'!Заголовки_для_печати</vt:lpstr>
      <vt:lpstr>'Исполнение по МП'!Область_печати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Шипицина Екатерина Васильевна</dc:creator>
  <cp:lastModifiedBy>Бессмертных Людмила Александровна</cp:lastModifiedBy>
  <cp:lastPrinted>2023-04-25T09:38:02Z</cp:lastPrinted>
  <dcterms:created xsi:type="dcterms:W3CDTF">2018-03-01T06:14:22Z</dcterms:created>
  <dcterms:modified xsi:type="dcterms:W3CDTF">2023-04-25T09:38:05Z</dcterms:modified>
</cp:coreProperties>
</file>